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GOUV\PROJETS PAYS\Algérie\22GEF0C094_Algérie_PAGFA\3.Mise-en-oeuvre-suivi\3.2.Passation-contrats\12. Accord cadre DGI\Dossier EF_A transmettre à la DAF pour publication\"/>
    </mc:Choice>
  </mc:AlternateContent>
  <bookViews>
    <workbookView xWindow="0" yWindow="0" windowWidth="19200" windowHeight="8250" activeTab="2"/>
  </bookViews>
  <sheets>
    <sheet name="Introduction" sheetId="1" r:id="rId1"/>
    <sheet name="Instructions à lire" sheetId="4" r:id="rId2"/>
    <sheet name="BPU" sheetId="5"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5" l="1"/>
  <c r="I40" i="5"/>
  <c r="I41" i="5"/>
  <c r="I42" i="5"/>
  <c r="G30" i="5"/>
  <c r="I30" i="5" s="1"/>
  <c r="G31" i="5"/>
  <c r="I31" i="5" s="1"/>
  <c r="G32" i="5"/>
  <c r="I32" i="5" s="1"/>
  <c r="G33" i="5"/>
  <c r="I33" i="5" s="1"/>
  <c r="G34" i="5"/>
  <c r="I34" i="5" s="1"/>
  <c r="G35" i="5"/>
  <c r="I35" i="5" s="1"/>
  <c r="G36" i="5"/>
  <c r="I36" i="5" s="1"/>
  <c r="G37" i="5"/>
  <c r="I37" i="5" s="1"/>
  <c r="G38" i="5"/>
  <c r="I38" i="5" s="1"/>
  <c r="G39" i="5"/>
  <c r="I39" i="5" s="1"/>
  <c r="G40" i="5"/>
  <c r="G41" i="5"/>
  <c r="G42" i="5"/>
  <c r="G27" i="5"/>
  <c r="I27" i="5" s="1"/>
  <c r="G26" i="5"/>
  <c r="I26" i="5" s="1"/>
  <c r="G23" i="5"/>
  <c r="I23" i="5" s="1"/>
  <c r="C24" i="5" s="1"/>
  <c r="G20" i="5"/>
  <c r="I20" i="5" s="1"/>
  <c r="C21" i="5" s="1"/>
  <c r="G11" i="5"/>
  <c r="I11" i="5" s="1"/>
  <c r="G12" i="5"/>
  <c r="I12" i="5" s="1"/>
  <c r="G13" i="5"/>
  <c r="I13" i="5" s="1"/>
  <c r="G14" i="5"/>
  <c r="I14" i="5" s="1"/>
  <c r="G15" i="5"/>
  <c r="I15" i="5" s="1"/>
  <c r="G16" i="5"/>
  <c r="I16" i="5" s="1"/>
  <c r="G17" i="5"/>
  <c r="I17" i="5" s="1"/>
  <c r="G10" i="5"/>
  <c r="I10" i="5" s="1"/>
  <c r="C28" i="5" l="1"/>
  <c r="C43" i="5"/>
  <c r="C18" i="5"/>
</calcChain>
</file>

<file path=xl/sharedStrings.xml><?xml version="1.0" encoding="utf-8"?>
<sst xmlns="http://schemas.openxmlformats.org/spreadsheetml/2006/main" count="148" uniqueCount="82">
  <si>
    <t xml:space="preserve">Document : Questionnaire éditeur </t>
  </si>
  <si>
    <t xml:space="preserve">Objectifs </t>
  </si>
  <si>
    <t>Cartouche à renseigner par le candidat</t>
  </si>
  <si>
    <t>Nom du candidat</t>
  </si>
  <si>
    <t>Nom de la solution</t>
  </si>
  <si>
    <t>Date</t>
  </si>
  <si>
    <t>Nom de la colonne</t>
  </si>
  <si>
    <t>Numéro de la colonne</t>
  </si>
  <si>
    <t>Description de l'objet de la colonne</t>
  </si>
  <si>
    <t>B</t>
  </si>
  <si>
    <t>C</t>
  </si>
  <si>
    <t>D</t>
  </si>
  <si>
    <t>E</t>
  </si>
  <si>
    <t>F</t>
  </si>
  <si>
    <t>Commentaires</t>
  </si>
  <si>
    <t>Attendu du candidat</t>
  </si>
  <si>
    <t>Aucun</t>
  </si>
  <si>
    <t>Exigences non fonctionnelles</t>
  </si>
  <si>
    <t>Instructions à lire</t>
  </si>
  <si>
    <t>TVA</t>
  </si>
  <si>
    <t>Prix T.T.C.</t>
  </si>
  <si>
    <t>Chiffre</t>
  </si>
  <si>
    <t xml:space="preserve">Permet d'ajouter une explication synthétique sur le chiffrage proposé, ou tout autre élément permettant d'apprécier la proposition du candidat. 
Au besoins (à discrétion du candidat), il est également possible de compléter l'explication avec un commentaire plus approfondi, dans un document Ad Hoc (aucun modèle fourni dans le cadre du marché). Dans ce cas, il sera nécessaire de préciser, dans le champ commentaire du présent document, le nom du document ou du paragraphe qui précise la réponse. </t>
  </si>
  <si>
    <t>G</t>
  </si>
  <si>
    <t>H</t>
  </si>
  <si>
    <t>I</t>
  </si>
  <si>
    <t>J</t>
  </si>
  <si>
    <t xml:space="preserve">Tranche Ferme  (TF) -Etude préalable </t>
  </si>
  <si>
    <r>
      <rPr>
        <b/>
        <sz val="10"/>
        <color rgb="FF003300"/>
        <rFont val="Arial"/>
        <family val="2"/>
      </rPr>
      <t>IMPORTANT</t>
    </r>
    <r>
      <rPr>
        <b/>
        <sz val="10"/>
        <color rgb="FFFF0000"/>
        <rFont val="Arial"/>
        <family val="2"/>
      </rPr>
      <t xml:space="preserve"> </t>
    </r>
    <r>
      <rPr>
        <sz val="10"/>
        <color rgb="FF000000"/>
        <rFont val="Arial"/>
        <family val="2"/>
      </rPr>
      <t>: Cet onglet doit être complété en tenant compte des informations disponibles dans le cahier des charges et le reglement de consultation, et en respectant les règles énoncée dans l'onglet "Intructions à lire" du présent document. 
Les cases grisées ne doivent pas être modifiées. Les saisies sont à réaliser dans les cases sur fond blanc.</t>
    </r>
  </si>
  <si>
    <t xml:space="preserve">Tranche </t>
  </si>
  <si>
    <t>Unité</t>
  </si>
  <si>
    <t>Prix unitaire HT (€)</t>
  </si>
  <si>
    <t>Montant HT (€)</t>
  </si>
  <si>
    <t>TF</t>
  </si>
  <si>
    <t>Directeur de projet</t>
  </si>
  <si>
    <t>Chef de projet solution SAP</t>
  </si>
  <si>
    <t>Architecte technique SAP</t>
  </si>
  <si>
    <t>Consultant senior SAP</t>
  </si>
  <si>
    <t>Consultant junior SAP</t>
  </si>
  <si>
    <t>Expert en fiscalité</t>
  </si>
  <si>
    <t>Responsable qualité</t>
  </si>
  <si>
    <t>Autres profils (à préciser)</t>
  </si>
  <si>
    <t>Tranche optionnelle 1 (TO1) - Module TVA commerce électronique – Prix forfaitaire</t>
  </si>
  <si>
    <t xml:space="preserve">TO1
</t>
  </si>
  <si>
    <t>Réalisation d’un module de gestion fiscale dédié à la TVA e-commerce, incluant conception, développement, paramétrage, tests, documentation, formation, transfert de compétences et garantie
Forfait</t>
  </si>
  <si>
    <t>Forfait</t>
  </si>
  <si>
    <t>Total tranche ferme (TF)</t>
  </si>
  <si>
    <t>Total TO1</t>
  </si>
  <si>
    <t>Tranche optionnelle 2 (TO2) - Parcours télédéclaration plateformes – Prix forfaitaire</t>
  </si>
  <si>
    <t>Mise en œuvre d’un parcours de télédéclaration pour les plateformes collaboratives selon les règles RTDP, incluant conception, développement, paramétrage, tests, documentation, formation, transfert de compétences et garantie</t>
  </si>
  <si>
    <t>Profil/Intitulé de la prestation</t>
  </si>
  <si>
    <t>TO2</t>
  </si>
  <si>
    <t>Total TO2</t>
  </si>
  <si>
    <t>Tranche optionnelle 3 (TO3) - Modernisation des téléprocédures – Prix à l’unité d’œuvre</t>
  </si>
  <si>
    <t>TO3</t>
  </si>
  <si>
    <t>Adaptation d’un formulaire existant</t>
  </si>
  <si>
    <t xml:space="preserve">Quantité estimative </t>
  </si>
  <si>
    <t>TO4</t>
  </si>
  <si>
    <t>Création d’un nouveau formulaire</t>
  </si>
  <si>
    <t>Total TO3</t>
  </si>
  <si>
    <t>Tranche optionnelle 4 (TO4) - Prestations additionnelles – Prix journaliers par profil</t>
  </si>
  <si>
    <t>Développeur</t>
  </si>
  <si>
    <t>Administrateur base de données</t>
  </si>
  <si>
    <t>Expert réseau</t>
  </si>
  <si>
    <t>Expert sécurité</t>
  </si>
  <si>
    <t>Formateur</t>
  </si>
  <si>
    <t>Support utilisateurs</t>
  </si>
  <si>
    <t>Jour/homme</t>
  </si>
  <si>
    <t>Total TO4</t>
  </si>
  <si>
    <t>Identifie la tranche concernée (TF, TO1, TO2, TO3, TO4)</t>
  </si>
  <si>
    <t>Désignation du profil (TF, TO4) ou description de la prestation (TO1, TO2, TO3)</t>
  </si>
  <si>
    <t>Unité de facturation (jour ouvré, forfait, unité d’œuvre)</t>
  </si>
  <si>
    <t>Volume estimatif utilisé pour l’analyse des offres (non contractuel)</t>
  </si>
  <si>
    <t>Prix unitaire proposé par le candidat</t>
  </si>
  <si>
    <t>Chiffre ou mention selon tranche</t>
  </si>
  <si>
    <t>Montant total calculé automatiquement</t>
  </si>
  <si>
    <t>Taux de TVA applicable</t>
  </si>
  <si>
    <t>Montant TTC calculé automatiquement</t>
  </si>
  <si>
    <t>Total marché proposé</t>
  </si>
  <si>
    <r>
      <rPr>
        <b/>
        <sz val="10"/>
        <color rgb="FF003300"/>
        <rFont val="Arial"/>
        <family val="2"/>
      </rPr>
      <t>IMPORTANT</t>
    </r>
    <r>
      <rPr>
        <b/>
        <sz val="10"/>
        <color rgb="FFFF0000"/>
        <rFont val="Arial"/>
        <family val="2"/>
      </rPr>
      <t xml:space="preserve"> </t>
    </r>
    <r>
      <rPr>
        <sz val="10"/>
        <color rgb="FF000000"/>
        <rFont val="Arial"/>
        <family val="2"/>
      </rPr>
      <t xml:space="preserve">: L'onglet "BPU" doit être complété en tenant compte des informations disponibles dans le cahier des charges et du règlement de consultation </t>
    </r>
  </si>
  <si>
    <t>Projet PAGFAL - Implémentation de nouvelles fonctionnalités numériques pour l’administration fiscale algérienne</t>
  </si>
  <si>
    <r>
      <t xml:space="preserve">Ce document constitue le Bordereau des Prix Unitaires (BPU).
Il a pour objet de permettre aux candidats de présenter leur offre financière dans le cadre du marché ci-dessous.
</t>
    </r>
    <r>
      <rPr>
        <u/>
        <sz val="10"/>
        <color theme="1"/>
        <rFont val="Calibri"/>
        <family val="2"/>
        <scheme val="minor"/>
      </rPr>
      <t>Le BPU est structuré conformément au règlement de consultation (RC) et aux termes de référence (TDR), selon :</t>
    </r>
    <r>
      <rPr>
        <sz val="10"/>
        <color theme="1"/>
        <rFont val="Calibri"/>
        <family val="2"/>
        <scheme val="minor"/>
      </rPr>
      <t xml:space="preserve">
- une tranche ferme (TF),
- et quatre tranches optionnelles (TO1 à TO4).
</t>
    </r>
    <r>
      <rPr>
        <u/>
        <sz val="10"/>
        <color theme="1"/>
        <rFont val="Calibri"/>
        <family val="2"/>
        <scheme val="minor"/>
      </rPr>
      <t>Chaque tranche fait l’objet de modalités de chiffrage spécifiques :</t>
    </r>
    <r>
      <rPr>
        <sz val="10"/>
        <color theme="1"/>
        <rFont val="Calibri"/>
        <family val="2"/>
        <scheme val="minor"/>
      </rPr>
      <t xml:space="preserve">
- prix en jours/homme pour la tranche ferme (TF),
- prix forfaitaire pour les tranches TO1 et TO2,
- prix à l’unité d’œuvre pour la tranche TO3,
- prix journalier par profil pour la tranche TO4.
Les candidats doivent compléter le BPU en cohérence avec les instructions figurant dans l’onglet « Instructions à lire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</si>
</sst>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_ ;\-#,##0\ "/>
  </numFmts>
  <fonts count="14" x14ac:knownFonts="1">
    <font>
      <sz val="12"/>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0"/>
      <color theme="1"/>
      <name val="Arial"/>
      <family val="2"/>
    </font>
    <font>
      <b/>
      <sz val="10"/>
      <color rgb="FF003300"/>
      <name val="Arial"/>
      <family val="2"/>
    </font>
    <font>
      <b/>
      <sz val="10"/>
      <color rgb="FFFF0000"/>
      <name val="Arial"/>
      <family val="2"/>
    </font>
    <font>
      <sz val="10"/>
      <color rgb="FF000000"/>
      <name val="Arial"/>
      <family val="2"/>
    </font>
    <font>
      <b/>
      <sz val="10"/>
      <color theme="0"/>
      <name val="Calibri"/>
      <family val="2"/>
      <scheme val="minor"/>
    </font>
    <font>
      <sz val="10"/>
      <color theme="1"/>
      <name val="Calibri"/>
      <family val="2"/>
      <scheme val="minor"/>
    </font>
    <font>
      <b/>
      <sz val="10"/>
      <color theme="1"/>
      <name val="Calibri"/>
      <family val="2"/>
      <scheme val="minor"/>
    </font>
    <font>
      <b/>
      <sz val="14"/>
      <color theme="0"/>
      <name val="Calibri"/>
      <family val="2"/>
      <scheme val="minor"/>
    </font>
    <font>
      <sz val="14"/>
      <color theme="1"/>
      <name val="Calibri"/>
      <family val="2"/>
      <scheme val="minor"/>
    </font>
    <font>
      <u/>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243178"/>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002060"/>
        <bgColor indexed="64"/>
      </patternFill>
    </fill>
    <fill>
      <patternFill patternType="solid">
        <fgColor theme="9"/>
        <bgColor indexed="64"/>
      </patternFill>
    </fill>
  </fills>
  <borders count="17">
    <border>
      <left/>
      <right/>
      <top/>
      <bottom/>
      <diagonal/>
    </border>
    <border>
      <left/>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0.249977111117893"/>
      </left>
      <right/>
      <top/>
      <bottom/>
      <diagonal/>
    </border>
    <border>
      <left style="thin">
        <color theme="0" tint="-0.249977111117893"/>
      </left>
      <right style="thin">
        <color theme="0" tint="-0.249977111117893"/>
      </right>
      <top/>
      <bottom style="thin">
        <color theme="0" tint="-0.249977111117893"/>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2" borderId="0" xfId="0" applyFill="1"/>
    <xf numFmtId="0" fontId="1" fillId="2" borderId="0" xfId="0" applyFont="1" applyFill="1" applyAlignment="1">
      <alignment vertical="center"/>
    </xf>
    <xf numFmtId="0" fontId="0" fillId="3" borderId="0" xfId="0" applyFill="1"/>
    <xf numFmtId="0" fontId="3" fillId="2" borderId="0" xfId="0" applyFont="1" applyFill="1" applyAlignment="1">
      <alignment vertical="center"/>
    </xf>
    <xf numFmtId="0" fontId="2" fillId="2" borderId="0" xfId="0" applyFont="1" applyFill="1" applyAlignment="1">
      <alignment horizontal="left" vertical="center" indent="10"/>
    </xf>
    <xf numFmtId="0" fontId="8" fillId="4" borderId="3" xfId="0" applyFont="1" applyFill="1" applyBorder="1"/>
    <xf numFmtId="0" fontId="8" fillId="4" borderId="5" xfId="0" applyFont="1" applyFill="1" applyBorder="1"/>
    <xf numFmtId="0" fontId="8" fillId="4" borderId="4" xfId="0" applyFont="1" applyFill="1" applyBorder="1"/>
    <xf numFmtId="0" fontId="9" fillId="2" borderId="2" xfId="0" applyFont="1" applyFill="1" applyBorder="1"/>
    <xf numFmtId="0" fontId="9" fillId="2" borderId="9" xfId="0" applyFont="1" applyFill="1" applyBorder="1"/>
    <xf numFmtId="0" fontId="9" fillId="2" borderId="1" xfId="0" applyFont="1" applyFill="1" applyBorder="1"/>
    <xf numFmtId="0" fontId="9" fillId="2" borderId="10" xfId="0" applyFont="1" applyFill="1" applyBorder="1"/>
    <xf numFmtId="0" fontId="9" fillId="2" borderId="0" xfId="0" applyFont="1" applyFill="1"/>
    <xf numFmtId="0" fontId="8" fillId="4" borderId="13" xfId="0" applyFont="1" applyFill="1" applyBorder="1"/>
    <xf numFmtId="0" fontId="10" fillId="2" borderId="2" xfId="0" applyFont="1" applyFill="1" applyBorder="1" applyAlignment="1">
      <alignment vertical="center" wrapText="1"/>
    </xf>
    <xf numFmtId="0" fontId="10" fillId="2" borderId="2" xfId="0" applyFont="1" applyFill="1" applyBorder="1" applyAlignment="1">
      <alignment horizontal="center" vertical="center"/>
    </xf>
    <xf numFmtId="0" fontId="10" fillId="2" borderId="2" xfId="0" applyFont="1" applyFill="1" applyBorder="1" applyAlignment="1">
      <alignment vertical="center"/>
    </xf>
    <xf numFmtId="0" fontId="9" fillId="2" borderId="2" xfId="0" applyFont="1" applyFill="1" applyBorder="1" applyAlignment="1">
      <alignment vertical="center" wrapText="1"/>
    </xf>
    <xf numFmtId="0" fontId="3" fillId="2" borderId="0" xfId="0" applyFont="1" applyFill="1"/>
    <xf numFmtId="0" fontId="2" fillId="2" borderId="0" xfId="0" applyFont="1" applyFill="1" applyAlignment="1">
      <alignment horizontal="left" indent="10"/>
    </xf>
    <xf numFmtId="0" fontId="2" fillId="2" borderId="0" xfId="0" applyFont="1" applyFill="1" applyAlignment="1">
      <alignment horizontal="left" vertical="top" indent="10"/>
    </xf>
    <xf numFmtId="0" fontId="9" fillId="6" borderId="2" xfId="0" applyFont="1" applyFill="1" applyBorder="1" applyAlignment="1">
      <alignment vertical="center" wrapText="1"/>
    </xf>
    <xf numFmtId="0" fontId="10" fillId="6" borderId="2" xfId="0" applyFont="1" applyFill="1" applyBorder="1" applyAlignment="1">
      <alignment horizontal="left" vertical="center" wrapText="1"/>
    </xf>
    <xf numFmtId="44" fontId="10" fillId="6" borderId="2" xfId="0" applyNumberFormat="1" applyFont="1" applyFill="1" applyBorder="1" applyAlignment="1">
      <alignment horizontal="left" vertical="center" wrapText="1"/>
    </xf>
    <xf numFmtId="9" fontId="10" fillId="6" borderId="2" xfId="0" applyNumberFormat="1" applyFont="1" applyFill="1" applyBorder="1" applyAlignment="1">
      <alignment horizontal="left" vertical="center" wrapText="1"/>
    </xf>
    <xf numFmtId="164" fontId="10" fillId="6" borderId="2" xfId="0" applyNumberFormat="1" applyFont="1" applyFill="1" applyBorder="1" applyAlignment="1">
      <alignment horizontal="right" vertical="center" wrapText="1"/>
    </xf>
    <xf numFmtId="0" fontId="8" fillId="9" borderId="14" xfId="0" applyFont="1" applyFill="1" applyBorder="1" applyAlignment="1">
      <alignment horizontal="left" vertical="center" wrapText="1"/>
    </xf>
    <xf numFmtId="0" fontId="8" fillId="9" borderId="2" xfId="0" applyFont="1" applyFill="1" applyBorder="1" applyAlignment="1">
      <alignment horizontal="left" vertical="center" wrapText="1"/>
    </xf>
    <xf numFmtId="0" fontId="12" fillId="2" borderId="0" xfId="0" applyFont="1" applyFill="1"/>
    <xf numFmtId="0" fontId="11" fillId="8" borderId="16" xfId="0" applyFont="1" applyFill="1" applyBorder="1" applyAlignment="1">
      <alignment horizontal="center"/>
    </xf>
    <xf numFmtId="0" fontId="11" fillId="8" borderId="16" xfId="0" applyFont="1" applyFill="1" applyBorder="1" applyAlignment="1">
      <alignment horizontal="center" wrapText="1"/>
    </xf>
    <xf numFmtId="0" fontId="11" fillId="4" borderId="14"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0" fillId="6" borderId="3" xfId="0" applyFont="1" applyFill="1" applyBorder="1" applyAlignment="1">
      <alignment horizontal="left"/>
    </xf>
    <xf numFmtId="0" fontId="10" fillId="6" borderId="4" xfId="0" applyFont="1" applyFill="1" applyBorder="1" applyAlignment="1">
      <alignment horizontal="left"/>
    </xf>
    <xf numFmtId="0" fontId="8" fillId="4" borderId="3" xfId="0" applyFont="1" applyFill="1" applyBorder="1" applyAlignment="1">
      <alignment horizontal="left"/>
    </xf>
    <xf numFmtId="0" fontId="8" fillId="4" borderId="5" xfId="0" applyFont="1" applyFill="1" applyBorder="1" applyAlignment="1">
      <alignment horizontal="left"/>
    </xf>
    <xf numFmtId="0" fontId="8" fillId="4" borderId="4" xfId="0" applyFont="1" applyFill="1" applyBorder="1" applyAlignment="1">
      <alignment horizontal="left"/>
    </xf>
    <xf numFmtId="0" fontId="10" fillId="5" borderId="6" xfId="0" applyFont="1" applyFill="1" applyBorder="1" applyAlignment="1">
      <alignment horizontal="left"/>
    </xf>
    <xf numFmtId="0" fontId="10" fillId="5" borderId="7" xfId="0" applyFont="1" applyFill="1" applyBorder="1" applyAlignment="1">
      <alignment horizontal="left"/>
    </xf>
    <xf numFmtId="0" fontId="10" fillId="5" borderId="8" xfId="0" applyFont="1" applyFill="1" applyBorder="1" applyAlignment="1">
      <alignment horizontal="left"/>
    </xf>
    <xf numFmtId="0" fontId="10" fillId="5" borderId="3" xfId="0" applyFont="1" applyFill="1" applyBorder="1" applyAlignment="1">
      <alignment horizontal="left"/>
    </xf>
    <xf numFmtId="0" fontId="10" fillId="5" borderId="5" xfId="0" applyFont="1" applyFill="1" applyBorder="1" applyAlignment="1">
      <alignment horizontal="left"/>
    </xf>
    <xf numFmtId="0" fontId="10" fillId="5" borderId="4" xfId="0" applyFont="1" applyFill="1" applyBorder="1" applyAlignment="1">
      <alignment horizontal="left"/>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5" xfId="0" applyFont="1" applyBorder="1" applyAlignment="1">
      <alignment horizontal="left" vertical="center" wrapText="1"/>
    </xf>
    <xf numFmtId="44" fontId="8" fillId="9" borderId="6" xfId="0" applyNumberFormat="1"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11" fillId="7" borderId="0" xfId="0" applyFont="1" applyFill="1" applyAlignment="1">
      <alignment horizontal="center"/>
    </xf>
    <xf numFmtId="44" fontId="11" fillId="4" borderId="6" xfId="0" applyNumberFormat="1"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243178"/>
      <color rgb="FF4E6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213360</xdr:colOff>
      <xdr:row>0</xdr:row>
      <xdr:rowOff>101600</xdr:rowOff>
    </xdr:from>
    <xdr:to>
      <xdr:col>1</xdr:col>
      <xdr:colOff>746760</xdr:colOff>
      <xdr:row>1</xdr:row>
      <xdr:rowOff>292100</xdr:rowOff>
    </xdr:to>
    <xdr:pic>
      <xdr:nvPicPr>
        <xdr:cNvPr id="8" name="Image 7">
          <a:extLst>
            <a:ext uri="{FF2B5EF4-FFF2-40B4-BE49-F238E27FC236}">
              <a16:creationId xmlns:a16="http://schemas.microsoft.com/office/drawing/2014/main" id="{7A3F0437-72CA-9F42-BB25-B4059277B1CB}"/>
            </a:ext>
          </a:extLst>
        </xdr:cNvPr>
        <xdr:cNvPicPr>
          <a:picLocks noChangeAspect="1"/>
        </xdr:cNvPicPr>
      </xdr:nvPicPr>
      <xdr:blipFill>
        <a:blip xmlns:r="http://schemas.openxmlformats.org/officeDocument/2006/relationships" r:embed="rId1"/>
        <a:stretch>
          <a:fillRect/>
        </a:stretch>
      </xdr:blipFill>
      <xdr:spPr>
        <a:xfrm>
          <a:off x="213360" y="101600"/>
          <a:ext cx="797560"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182880</xdr:colOff>
      <xdr:row>0</xdr:row>
      <xdr:rowOff>71120</xdr:rowOff>
    </xdr:from>
    <xdr:to>
      <xdr:col>1</xdr:col>
      <xdr:colOff>716280</xdr:colOff>
      <xdr:row>1</xdr:row>
      <xdr:rowOff>261620</xdr:rowOff>
    </xdr:to>
    <xdr:pic>
      <xdr:nvPicPr>
        <xdr:cNvPr id="10" name="Image 9">
          <a:extLst>
            <a:ext uri="{FF2B5EF4-FFF2-40B4-BE49-F238E27FC236}">
              <a16:creationId xmlns:a16="http://schemas.microsoft.com/office/drawing/2014/main" id="{16948819-CA89-7143-BA6B-E6D4D3F4DF3F}"/>
            </a:ext>
          </a:extLst>
        </xdr:cNvPr>
        <xdr:cNvPicPr>
          <a:picLocks noChangeAspect="1"/>
        </xdr:cNvPicPr>
      </xdr:nvPicPr>
      <xdr:blipFill>
        <a:blip xmlns:r="http://schemas.openxmlformats.org/officeDocument/2006/relationships" r:embed="rId1"/>
        <a:stretch>
          <a:fillRect/>
        </a:stretch>
      </xdr:blipFill>
      <xdr:spPr>
        <a:xfrm>
          <a:off x="182880" y="71120"/>
          <a:ext cx="797560"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101600</xdr:rowOff>
    </xdr:from>
    <xdr:to>
      <xdr:col>1</xdr:col>
      <xdr:colOff>685800</xdr:colOff>
      <xdr:row>1</xdr:row>
      <xdr:rowOff>292100</xdr:rowOff>
    </xdr:to>
    <xdr:pic>
      <xdr:nvPicPr>
        <xdr:cNvPr id="10" name="Image 9">
          <a:extLst>
            <a:ext uri="{FF2B5EF4-FFF2-40B4-BE49-F238E27FC236}">
              <a16:creationId xmlns:a16="http://schemas.microsoft.com/office/drawing/2014/main" id="{20043503-AD84-3743-98D4-1FA3D4D82D9F}"/>
            </a:ext>
          </a:extLst>
        </xdr:cNvPr>
        <xdr:cNvPicPr>
          <a:picLocks noChangeAspect="1"/>
        </xdr:cNvPicPr>
      </xdr:nvPicPr>
      <xdr:blipFill>
        <a:blip xmlns:r="http://schemas.openxmlformats.org/officeDocument/2006/relationships" r:embed="rId1"/>
        <a:stretch>
          <a:fillRect/>
        </a:stretch>
      </xdr:blipFill>
      <xdr:spPr>
        <a:xfrm>
          <a:off x="152400" y="101600"/>
          <a:ext cx="795020" cy="342900"/>
        </a:xfrm>
        <a:prstGeom prst="rect">
          <a:avLst/>
        </a:prstGeom>
      </xdr:spPr>
    </xdr:pic>
    <xdr:clientData/>
  </xdr:twoCellAnchor>
  <xdr:twoCellAnchor editAs="oneCell">
    <xdr:from>
      <xdr:col>0</xdr:col>
      <xdr:colOff>182880</xdr:colOff>
      <xdr:row>0</xdr:row>
      <xdr:rowOff>71120</xdr:rowOff>
    </xdr:from>
    <xdr:to>
      <xdr:col>1</xdr:col>
      <xdr:colOff>716280</xdr:colOff>
      <xdr:row>1</xdr:row>
      <xdr:rowOff>261620</xdr:rowOff>
    </xdr:to>
    <xdr:pic>
      <xdr:nvPicPr>
        <xdr:cNvPr id="2" name="Image 1">
          <a:extLst>
            <a:ext uri="{FF2B5EF4-FFF2-40B4-BE49-F238E27FC236}">
              <a16:creationId xmlns:a16="http://schemas.microsoft.com/office/drawing/2014/main" id="{2E2B9EC6-CE0A-484C-BB34-CBF6571D8F14}"/>
            </a:ext>
          </a:extLst>
        </xdr:cNvPr>
        <xdr:cNvPicPr>
          <a:picLocks noChangeAspect="1"/>
        </xdr:cNvPicPr>
      </xdr:nvPicPr>
      <xdr:blipFill>
        <a:blip xmlns:r="http://schemas.openxmlformats.org/officeDocument/2006/relationships" r:embed="rId1"/>
        <a:stretch>
          <a:fillRect/>
        </a:stretch>
      </xdr:blipFill>
      <xdr:spPr>
        <a:xfrm>
          <a:off x="182880" y="71120"/>
          <a:ext cx="800100" cy="34290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74" workbookViewId="0">
      <pane ySplit="4" topLeftCell="A5" activePane="bottomLeft" state="frozen"/>
      <selection pane="bottomLeft" activeCell="G9" sqref="G9"/>
    </sheetView>
  </sheetViews>
  <sheetFormatPr baseColWidth="10" defaultColWidth="10.83203125" defaultRowHeight="15.5" x14ac:dyDescent="0.35"/>
  <cols>
    <col min="1" max="1" width="3.5" style="1" customWidth="1"/>
    <col min="2" max="2" width="10.83203125" style="1"/>
    <col min="3" max="3" width="29.33203125" style="1" customWidth="1"/>
    <col min="4" max="4" width="62.83203125" style="1" customWidth="1"/>
    <col min="5" max="16384" width="10.83203125" style="1"/>
  </cols>
  <sheetData>
    <row r="1" spans="1:4" ht="12" customHeight="1" x14ac:dyDescent="0.35"/>
    <row r="2" spans="1:4" ht="29" customHeight="1" x14ac:dyDescent="0.5">
      <c r="A2" s="20"/>
      <c r="B2" s="2"/>
      <c r="C2" s="19"/>
      <c r="D2" s="2"/>
    </row>
    <row r="3" spans="1:4" ht="22" customHeight="1" x14ac:dyDescent="0.35">
      <c r="A3" s="21"/>
      <c r="B3" s="5"/>
      <c r="C3" s="4" t="s">
        <v>80</v>
      </c>
      <c r="D3" s="2"/>
    </row>
    <row r="4" spans="1:4" ht="12" customHeight="1" x14ac:dyDescent="0.35"/>
    <row r="5" spans="1:4" s="3" customFormat="1" ht="3" customHeight="1" x14ac:dyDescent="0.35"/>
    <row r="7" spans="1:4" x14ac:dyDescent="0.35">
      <c r="B7" s="36" t="s">
        <v>0</v>
      </c>
      <c r="C7" s="37"/>
      <c r="D7" s="38"/>
    </row>
    <row r="8" spans="1:4" x14ac:dyDescent="0.35">
      <c r="B8" s="39" t="s">
        <v>1</v>
      </c>
      <c r="C8" s="40"/>
      <c r="D8" s="41"/>
    </row>
    <row r="9" spans="1:4" ht="247.5" customHeight="1" x14ac:dyDescent="0.35">
      <c r="B9" s="45" t="s">
        <v>81</v>
      </c>
      <c r="C9" s="46"/>
      <c r="D9" s="47"/>
    </row>
    <row r="10" spans="1:4" x14ac:dyDescent="0.35">
      <c r="B10" s="10" t="s">
        <v>80</v>
      </c>
      <c r="C10" s="11"/>
      <c r="D10" s="12"/>
    </row>
    <row r="11" spans="1:4" x14ac:dyDescent="0.35">
      <c r="B11" s="13"/>
      <c r="C11" s="13"/>
      <c r="D11" s="13"/>
    </row>
    <row r="12" spans="1:4" x14ac:dyDescent="0.35">
      <c r="B12" s="42" t="s">
        <v>2</v>
      </c>
      <c r="C12" s="43"/>
      <c r="D12" s="44"/>
    </row>
    <row r="13" spans="1:4" x14ac:dyDescent="0.35">
      <c r="B13" s="34" t="s">
        <v>3</v>
      </c>
      <c r="C13" s="35"/>
      <c r="D13" s="9"/>
    </row>
    <row r="14" spans="1:4" x14ac:dyDescent="0.35">
      <c r="B14" s="34" t="s">
        <v>4</v>
      </c>
      <c r="C14" s="35"/>
      <c r="D14" s="9"/>
    </row>
    <row r="15" spans="1:4" x14ac:dyDescent="0.35">
      <c r="B15" s="34" t="s">
        <v>5</v>
      </c>
      <c r="C15" s="35"/>
      <c r="D15" s="9"/>
    </row>
  </sheetData>
  <mergeCells count="7">
    <mergeCell ref="B13:C13"/>
    <mergeCell ref="B14:C14"/>
    <mergeCell ref="B15:C15"/>
    <mergeCell ref="B7:D7"/>
    <mergeCell ref="B8:D8"/>
    <mergeCell ref="B12:D12"/>
    <mergeCell ref="B9:D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8"/>
  <sheetViews>
    <sheetView zoomScale="72" workbookViewId="0">
      <pane ySplit="5" topLeftCell="A6" activePane="bottomLeft" state="frozen"/>
      <selection pane="bottomLeft" activeCell="C3" sqref="C3"/>
    </sheetView>
  </sheetViews>
  <sheetFormatPr baseColWidth="10" defaultColWidth="10.83203125" defaultRowHeight="15.5" x14ac:dyDescent="0.35"/>
  <cols>
    <col min="1" max="1" width="3.5" style="1" customWidth="1"/>
    <col min="2" max="2" width="37.6640625" style="1" customWidth="1"/>
    <col min="3" max="3" width="19.1640625" style="1" customWidth="1"/>
    <col min="4" max="4" width="74.1640625" style="1" customWidth="1"/>
    <col min="5" max="5" width="23.33203125" style="1" customWidth="1"/>
    <col min="6" max="16384" width="10.83203125" style="1"/>
  </cols>
  <sheetData>
    <row r="1" spans="1:8" ht="12" customHeight="1" x14ac:dyDescent="0.35"/>
    <row r="2" spans="1:8" ht="29" customHeight="1" x14ac:dyDescent="0.5">
      <c r="A2" s="20"/>
      <c r="B2" s="2"/>
      <c r="C2" s="19"/>
      <c r="D2" s="2"/>
    </row>
    <row r="3" spans="1:8" ht="22" customHeight="1" x14ac:dyDescent="0.35">
      <c r="A3" s="21" t="s">
        <v>18</v>
      </c>
      <c r="B3" s="5"/>
      <c r="C3" s="4"/>
      <c r="D3" s="2"/>
    </row>
    <row r="4" spans="1:8" ht="12" customHeight="1" x14ac:dyDescent="0.35"/>
    <row r="5" spans="1:8" s="3" customFormat="1" ht="3" customHeight="1" x14ac:dyDescent="0.35"/>
    <row r="7" spans="1:8" ht="38" customHeight="1" x14ac:dyDescent="0.35">
      <c r="B7" s="48" t="s">
        <v>79</v>
      </c>
      <c r="C7" s="49"/>
      <c r="D7" s="49"/>
      <c r="E7" s="50"/>
      <c r="F7" s="2"/>
      <c r="G7" s="2"/>
      <c r="H7" s="2"/>
    </row>
    <row r="9" spans="1:8" x14ac:dyDescent="0.35">
      <c r="B9" s="6" t="s">
        <v>6</v>
      </c>
      <c r="C9" s="7" t="s">
        <v>7</v>
      </c>
      <c r="D9" s="8" t="s">
        <v>8</v>
      </c>
      <c r="E9" s="14" t="s">
        <v>15</v>
      </c>
    </row>
    <row r="10" spans="1:8" x14ac:dyDescent="0.35">
      <c r="B10" s="17" t="s">
        <v>29</v>
      </c>
      <c r="C10" s="16" t="s">
        <v>9</v>
      </c>
      <c r="D10" s="18" t="s">
        <v>69</v>
      </c>
      <c r="E10" s="22" t="s">
        <v>16</v>
      </c>
    </row>
    <row r="11" spans="1:8" x14ac:dyDescent="0.35">
      <c r="B11" s="17" t="s">
        <v>50</v>
      </c>
      <c r="C11" s="16" t="s">
        <v>10</v>
      </c>
      <c r="D11" s="18" t="s">
        <v>70</v>
      </c>
      <c r="E11" s="22" t="s">
        <v>16</v>
      </c>
    </row>
    <row r="12" spans="1:8" x14ac:dyDescent="0.35">
      <c r="B12" s="17" t="s">
        <v>30</v>
      </c>
      <c r="C12" s="16" t="s">
        <v>11</v>
      </c>
      <c r="D12" s="18" t="s">
        <v>71</v>
      </c>
      <c r="E12" s="22" t="s">
        <v>16</v>
      </c>
    </row>
    <row r="13" spans="1:8" ht="26" x14ac:dyDescent="0.35">
      <c r="B13" s="17" t="s">
        <v>56</v>
      </c>
      <c r="C13" s="16" t="s">
        <v>12</v>
      </c>
      <c r="D13" s="18" t="s">
        <v>72</v>
      </c>
      <c r="E13" s="18" t="s">
        <v>74</v>
      </c>
    </row>
    <row r="14" spans="1:8" x14ac:dyDescent="0.35">
      <c r="B14" s="15" t="s">
        <v>31</v>
      </c>
      <c r="C14" s="16" t="s">
        <v>13</v>
      </c>
      <c r="D14" s="18" t="s">
        <v>73</v>
      </c>
      <c r="E14" s="18" t="s">
        <v>21</v>
      </c>
    </row>
    <row r="15" spans="1:8" ht="28" customHeight="1" x14ac:dyDescent="0.35">
      <c r="B15" s="17" t="s">
        <v>32</v>
      </c>
      <c r="C15" s="16" t="s">
        <v>23</v>
      </c>
      <c r="D15" s="18" t="s">
        <v>75</v>
      </c>
      <c r="E15" s="22" t="s">
        <v>16</v>
      </c>
    </row>
    <row r="16" spans="1:8" ht="50" customHeight="1" x14ac:dyDescent="0.35">
      <c r="B16" s="17" t="s">
        <v>19</v>
      </c>
      <c r="C16" s="16" t="s">
        <v>24</v>
      </c>
      <c r="D16" s="18" t="s">
        <v>76</v>
      </c>
      <c r="E16" s="22" t="s">
        <v>16</v>
      </c>
    </row>
    <row r="17" spans="2:5" x14ac:dyDescent="0.35">
      <c r="B17" s="17" t="s">
        <v>20</v>
      </c>
      <c r="C17" s="16" t="s">
        <v>25</v>
      </c>
      <c r="D17" s="18" t="s">
        <v>77</v>
      </c>
      <c r="E17" s="22" t="s">
        <v>16</v>
      </c>
    </row>
    <row r="18" spans="2:5" ht="108.5" customHeight="1" x14ac:dyDescent="0.35">
      <c r="B18" s="17" t="s">
        <v>14</v>
      </c>
      <c r="C18" s="16" t="s">
        <v>26</v>
      </c>
      <c r="D18" s="18" t="s">
        <v>22</v>
      </c>
      <c r="E18" s="22" t="s">
        <v>16</v>
      </c>
    </row>
  </sheetData>
  <mergeCells count="1">
    <mergeCell ref="B7:E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zoomScale="49" zoomScaleNormal="49" workbookViewId="0">
      <pane ySplit="4" topLeftCell="A26" activePane="bottomLeft" state="frozen"/>
      <selection pane="bottomLeft" activeCell="E26" sqref="E26"/>
    </sheetView>
  </sheetViews>
  <sheetFormatPr baseColWidth="10" defaultColWidth="10.83203125" defaultRowHeight="15.5" x14ac:dyDescent="0.35"/>
  <cols>
    <col min="1" max="1" width="3.5" style="1" customWidth="1"/>
    <col min="2" max="2" width="52" style="1" customWidth="1"/>
    <col min="3" max="3" width="39" style="1" bestFit="1" customWidth="1"/>
    <col min="4" max="4" width="21.83203125" style="1" customWidth="1"/>
    <col min="5" max="5" width="31.25" style="1" customWidth="1"/>
    <col min="6" max="6" width="19.1640625" style="1" customWidth="1"/>
    <col min="7" max="7" width="17.83203125" style="1" customWidth="1"/>
    <col min="8" max="8" width="10.9140625" style="1" customWidth="1"/>
    <col min="9" max="9" width="19.9140625" style="1" customWidth="1"/>
    <col min="10" max="10" width="36.1640625" style="1" customWidth="1"/>
    <col min="11" max="16384" width="10.83203125" style="1"/>
  </cols>
  <sheetData>
    <row r="1" spans="1:13" ht="12" customHeight="1" x14ac:dyDescent="0.35"/>
    <row r="2" spans="1:13" ht="29" customHeight="1" x14ac:dyDescent="0.5">
      <c r="A2" s="20"/>
      <c r="B2" s="2"/>
      <c r="C2" s="19"/>
      <c r="D2" s="19"/>
      <c r="E2" s="19"/>
      <c r="F2" s="19"/>
      <c r="G2" s="19"/>
    </row>
    <row r="3" spans="1:13" ht="22" customHeight="1" x14ac:dyDescent="0.35">
      <c r="A3" s="21" t="s">
        <v>17</v>
      </c>
      <c r="B3" s="5"/>
      <c r="C3" s="4"/>
      <c r="D3" s="4"/>
      <c r="E3" s="4"/>
      <c r="F3" s="4"/>
      <c r="G3" s="4"/>
    </row>
    <row r="4" spans="1:13" ht="12" customHeight="1" x14ac:dyDescent="0.35"/>
    <row r="5" spans="1:13" s="3" customFormat="1" ht="3" customHeight="1" x14ac:dyDescent="0.35"/>
    <row r="6" spans="1:13" ht="38" customHeight="1" x14ac:dyDescent="0.35">
      <c r="B6" s="48" t="s">
        <v>28</v>
      </c>
      <c r="C6" s="49"/>
      <c r="D6" s="49"/>
      <c r="E6" s="49"/>
      <c r="F6" s="49"/>
      <c r="G6" s="49"/>
      <c r="H6" s="49"/>
      <c r="I6" s="49"/>
      <c r="J6" s="50"/>
      <c r="K6" s="2"/>
      <c r="L6" s="2"/>
      <c r="M6" s="2"/>
    </row>
    <row r="8" spans="1:13" s="29" customFormat="1" ht="35" customHeight="1" x14ac:dyDescent="0.45">
      <c r="B8" s="30" t="s">
        <v>29</v>
      </c>
      <c r="C8" s="30" t="s">
        <v>50</v>
      </c>
      <c r="D8" s="30" t="s">
        <v>30</v>
      </c>
      <c r="E8" s="30" t="s">
        <v>56</v>
      </c>
      <c r="F8" s="31" t="s">
        <v>31</v>
      </c>
      <c r="G8" s="31" t="s">
        <v>32</v>
      </c>
      <c r="H8" s="30" t="s">
        <v>19</v>
      </c>
      <c r="I8" s="30" t="s">
        <v>20</v>
      </c>
      <c r="J8" s="30" t="s">
        <v>14</v>
      </c>
    </row>
    <row r="9" spans="1:13" ht="18.5" x14ac:dyDescent="0.45">
      <c r="B9" s="54" t="s">
        <v>27</v>
      </c>
      <c r="C9" s="54"/>
      <c r="D9" s="54"/>
      <c r="E9" s="54"/>
      <c r="F9" s="54"/>
      <c r="G9" s="54"/>
      <c r="H9" s="54"/>
      <c r="I9" s="54"/>
      <c r="J9" s="54"/>
    </row>
    <row r="10" spans="1:13" x14ac:dyDescent="0.35">
      <c r="B10" s="23" t="s">
        <v>33</v>
      </c>
      <c r="C10" s="23" t="s">
        <v>34</v>
      </c>
      <c r="D10" s="23" t="s">
        <v>67</v>
      </c>
      <c r="E10" s="26">
        <v>0</v>
      </c>
      <c r="F10" s="24">
        <v>0</v>
      </c>
      <c r="G10" s="24">
        <f>F10*E10</f>
        <v>0</v>
      </c>
      <c r="H10" s="25">
        <v>0.2</v>
      </c>
      <c r="I10" s="24">
        <f>G10*H10</f>
        <v>0</v>
      </c>
      <c r="J10" s="23"/>
    </row>
    <row r="11" spans="1:13" x14ac:dyDescent="0.35">
      <c r="B11" s="23" t="s">
        <v>33</v>
      </c>
      <c r="C11" s="23" t="s">
        <v>35</v>
      </c>
      <c r="D11" s="23" t="s">
        <v>67</v>
      </c>
      <c r="E11" s="26">
        <v>0</v>
      </c>
      <c r="F11" s="24">
        <v>0</v>
      </c>
      <c r="G11" s="24">
        <f t="shared" ref="G11:G17" si="0">F11*E11</f>
        <v>0</v>
      </c>
      <c r="H11" s="25">
        <v>0.2</v>
      </c>
      <c r="I11" s="24">
        <f t="shared" ref="I11:I17" si="1">G11*H11</f>
        <v>0</v>
      </c>
      <c r="J11" s="23"/>
    </row>
    <row r="12" spans="1:13" x14ac:dyDescent="0.35">
      <c r="B12" s="23" t="s">
        <v>33</v>
      </c>
      <c r="C12" s="23" t="s">
        <v>36</v>
      </c>
      <c r="D12" s="23" t="s">
        <v>67</v>
      </c>
      <c r="E12" s="26">
        <v>0</v>
      </c>
      <c r="F12" s="24">
        <v>0</v>
      </c>
      <c r="G12" s="24">
        <f t="shared" si="0"/>
        <v>0</v>
      </c>
      <c r="H12" s="25">
        <v>0.2</v>
      </c>
      <c r="I12" s="24">
        <f t="shared" si="1"/>
        <v>0</v>
      </c>
      <c r="J12" s="23"/>
    </row>
    <row r="13" spans="1:13" x14ac:dyDescent="0.35">
      <c r="B13" s="23" t="s">
        <v>33</v>
      </c>
      <c r="C13" s="23" t="s">
        <v>37</v>
      </c>
      <c r="D13" s="23" t="s">
        <v>67</v>
      </c>
      <c r="E13" s="26">
        <v>0</v>
      </c>
      <c r="F13" s="24">
        <v>0</v>
      </c>
      <c r="G13" s="24">
        <f t="shared" si="0"/>
        <v>0</v>
      </c>
      <c r="H13" s="25">
        <v>0.2</v>
      </c>
      <c r="I13" s="24">
        <f t="shared" si="1"/>
        <v>0</v>
      </c>
      <c r="J13" s="23"/>
    </row>
    <row r="14" spans="1:13" x14ac:dyDescent="0.35">
      <c r="B14" s="23" t="s">
        <v>33</v>
      </c>
      <c r="C14" s="23" t="s">
        <v>38</v>
      </c>
      <c r="D14" s="23" t="s">
        <v>67</v>
      </c>
      <c r="E14" s="26">
        <v>0</v>
      </c>
      <c r="F14" s="24">
        <v>0</v>
      </c>
      <c r="G14" s="24">
        <f t="shared" si="0"/>
        <v>0</v>
      </c>
      <c r="H14" s="25">
        <v>0.2</v>
      </c>
      <c r="I14" s="24">
        <f t="shared" si="1"/>
        <v>0</v>
      </c>
      <c r="J14" s="23"/>
    </row>
    <row r="15" spans="1:13" x14ac:dyDescent="0.35">
      <c r="B15" s="23" t="s">
        <v>33</v>
      </c>
      <c r="C15" s="23" t="s">
        <v>39</v>
      </c>
      <c r="D15" s="23" t="s">
        <v>67</v>
      </c>
      <c r="E15" s="26">
        <v>0</v>
      </c>
      <c r="F15" s="24">
        <v>0</v>
      </c>
      <c r="G15" s="24">
        <f t="shared" si="0"/>
        <v>0</v>
      </c>
      <c r="H15" s="25">
        <v>0.2</v>
      </c>
      <c r="I15" s="24">
        <f t="shared" si="1"/>
        <v>0</v>
      </c>
      <c r="J15" s="23"/>
    </row>
    <row r="16" spans="1:13" x14ac:dyDescent="0.35">
      <c r="B16" s="23" t="s">
        <v>33</v>
      </c>
      <c r="C16" s="23" t="s">
        <v>40</v>
      </c>
      <c r="D16" s="23" t="s">
        <v>67</v>
      </c>
      <c r="E16" s="26">
        <v>0</v>
      </c>
      <c r="F16" s="24">
        <v>0</v>
      </c>
      <c r="G16" s="24">
        <f t="shared" si="0"/>
        <v>0</v>
      </c>
      <c r="H16" s="25">
        <v>0.2</v>
      </c>
      <c r="I16" s="24">
        <f t="shared" si="1"/>
        <v>0</v>
      </c>
      <c r="J16" s="23"/>
    </row>
    <row r="17" spans="2:10" x14ac:dyDescent="0.35">
      <c r="B17" s="23" t="s">
        <v>33</v>
      </c>
      <c r="C17" s="23" t="s">
        <v>41</v>
      </c>
      <c r="D17" s="23" t="s">
        <v>67</v>
      </c>
      <c r="E17" s="26">
        <v>0</v>
      </c>
      <c r="F17" s="24">
        <v>0</v>
      </c>
      <c r="G17" s="24">
        <f t="shared" si="0"/>
        <v>0</v>
      </c>
      <c r="H17" s="25">
        <v>0.2</v>
      </c>
      <c r="I17" s="24">
        <f t="shared" si="1"/>
        <v>0</v>
      </c>
      <c r="J17" s="23"/>
    </row>
    <row r="18" spans="2:10" ht="37" customHeight="1" x14ac:dyDescent="0.35">
      <c r="B18" s="27" t="s">
        <v>46</v>
      </c>
      <c r="C18" s="51">
        <f>I10+I11+I12+I13+I14+I15+I16+I17</f>
        <v>0</v>
      </c>
      <c r="D18" s="52"/>
      <c r="E18" s="52"/>
      <c r="F18" s="52"/>
      <c r="G18" s="52"/>
      <c r="H18" s="52"/>
      <c r="I18" s="53"/>
      <c r="J18" s="28"/>
    </row>
    <row r="19" spans="2:10" ht="18.5" x14ac:dyDescent="0.45">
      <c r="B19" s="54" t="s">
        <v>42</v>
      </c>
      <c r="C19" s="54"/>
      <c r="D19" s="54"/>
      <c r="E19" s="54"/>
      <c r="F19" s="54"/>
      <c r="G19" s="54"/>
      <c r="H19" s="54"/>
      <c r="I19" s="54"/>
      <c r="J19" s="54"/>
    </row>
    <row r="20" spans="2:10" ht="99.5" customHeight="1" x14ac:dyDescent="0.35">
      <c r="B20" s="23" t="s">
        <v>43</v>
      </c>
      <c r="C20" s="23" t="s">
        <v>44</v>
      </c>
      <c r="D20" s="23" t="s">
        <v>45</v>
      </c>
      <c r="E20" s="26">
        <v>1</v>
      </c>
      <c r="F20" s="24">
        <v>0</v>
      </c>
      <c r="G20" s="24">
        <f t="shared" ref="G20" si="2">F20*E20</f>
        <v>0</v>
      </c>
      <c r="H20" s="25">
        <v>0.2</v>
      </c>
      <c r="I20" s="24">
        <f t="shared" ref="I20" si="3">G20*H20</f>
        <v>0</v>
      </c>
      <c r="J20" s="23"/>
    </row>
    <row r="21" spans="2:10" ht="37" customHeight="1" x14ac:dyDescent="0.35">
      <c r="B21" s="27" t="s">
        <v>47</v>
      </c>
      <c r="C21" s="51">
        <f>I20</f>
        <v>0</v>
      </c>
      <c r="D21" s="52"/>
      <c r="E21" s="52"/>
      <c r="F21" s="52"/>
      <c r="G21" s="52"/>
      <c r="H21" s="52"/>
      <c r="I21" s="53"/>
      <c r="J21" s="28"/>
    </row>
    <row r="22" spans="2:10" ht="18.5" x14ac:dyDescent="0.45">
      <c r="B22" s="54" t="s">
        <v>48</v>
      </c>
      <c r="C22" s="54"/>
      <c r="D22" s="54"/>
      <c r="E22" s="54"/>
      <c r="F22" s="54"/>
      <c r="G22" s="54"/>
      <c r="H22" s="54"/>
      <c r="I22" s="54"/>
      <c r="J22" s="54"/>
    </row>
    <row r="23" spans="2:10" ht="99.5" customHeight="1" x14ac:dyDescent="0.35">
      <c r="B23" s="23" t="s">
        <v>51</v>
      </c>
      <c r="C23" s="23" t="s">
        <v>49</v>
      </c>
      <c r="D23" s="23" t="s">
        <v>45</v>
      </c>
      <c r="E23" s="26">
        <v>1</v>
      </c>
      <c r="F23" s="24">
        <v>0</v>
      </c>
      <c r="G23" s="24">
        <f t="shared" ref="G23" si="4">F23*E23</f>
        <v>0</v>
      </c>
      <c r="H23" s="25">
        <v>0.2</v>
      </c>
      <c r="I23" s="24">
        <f t="shared" ref="I23" si="5">G23*H23</f>
        <v>0</v>
      </c>
      <c r="J23" s="23"/>
    </row>
    <row r="24" spans="2:10" ht="37" customHeight="1" x14ac:dyDescent="0.35">
      <c r="B24" s="27" t="s">
        <v>52</v>
      </c>
      <c r="C24" s="51">
        <f>I23</f>
        <v>0</v>
      </c>
      <c r="D24" s="52"/>
      <c r="E24" s="52"/>
      <c r="F24" s="52"/>
      <c r="G24" s="52"/>
      <c r="H24" s="52"/>
      <c r="I24" s="53"/>
      <c r="J24" s="28"/>
    </row>
    <row r="25" spans="2:10" ht="18.5" x14ac:dyDescent="0.45">
      <c r="B25" s="54" t="s">
        <v>53</v>
      </c>
      <c r="C25" s="54"/>
      <c r="D25" s="54"/>
      <c r="E25" s="54"/>
      <c r="F25" s="54"/>
      <c r="G25" s="54"/>
      <c r="H25" s="54"/>
      <c r="I25" s="54"/>
      <c r="J25" s="54"/>
    </row>
    <row r="26" spans="2:10" ht="99.5" customHeight="1" x14ac:dyDescent="0.35">
      <c r="B26" s="23" t="s">
        <v>54</v>
      </c>
      <c r="C26" s="23" t="s">
        <v>55</v>
      </c>
      <c r="D26" s="23" t="s">
        <v>45</v>
      </c>
      <c r="E26" s="26">
        <v>1</v>
      </c>
      <c r="F26" s="24">
        <v>0</v>
      </c>
      <c r="G26" s="24">
        <f t="shared" ref="G26:G27" si="6">F26*E26</f>
        <v>0</v>
      </c>
      <c r="H26" s="25">
        <v>0.2</v>
      </c>
      <c r="I26" s="24">
        <f t="shared" ref="I26" si="7">G26*H26</f>
        <v>0</v>
      </c>
      <c r="J26" s="23"/>
    </row>
    <row r="27" spans="2:10" x14ac:dyDescent="0.35">
      <c r="B27" s="23" t="s">
        <v>54</v>
      </c>
      <c r="C27" s="23" t="s">
        <v>58</v>
      </c>
      <c r="D27" s="23" t="s">
        <v>45</v>
      </c>
      <c r="E27" s="26">
        <v>1</v>
      </c>
      <c r="F27" s="24">
        <v>0</v>
      </c>
      <c r="G27" s="24">
        <f t="shared" si="6"/>
        <v>0</v>
      </c>
      <c r="H27" s="25">
        <v>0.2</v>
      </c>
      <c r="I27" s="24">
        <f t="shared" ref="I27" si="8">G27*H27</f>
        <v>0</v>
      </c>
      <c r="J27" s="23"/>
    </row>
    <row r="28" spans="2:10" ht="37" customHeight="1" x14ac:dyDescent="0.35">
      <c r="B28" s="27" t="s">
        <v>59</v>
      </c>
      <c r="C28" s="51">
        <f>I27+I26</f>
        <v>0</v>
      </c>
      <c r="D28" s="52"/>
      <c r="E28" s="52"/>
      <c r="F28" s="52"/>
      <c r="G28" s="52"/>
      <c r="H28" s="52"/>
      <c r="I28" s="53"/>
      <c r="J28" s="28"/>
    </row>
    <row r="29" spans="2:10" ht="18.5" x14ac:dyDescent="0.45">
      <c r="B29" s="54" t="s">
        <v>60</v>
      </c>
      <c r="C29" s="54"/>
      <c r="D29" s="54"/>
      <c r="E29" s="54"/>
      <c r="F29" s="54"/>
      <c r="G29" s="54"/>
      <c r="H29" s="54"/>
      <c r="I29" s="54"/>
      <c r="J29" s="54"/>
    </row>
    <row r="30" spans="2:10" x14ac:dyDescent="0.35">
      <c r="B30" s="23" t="s">
        <v>57</v>
      </c>
      <c r="C30" s="23" t="s">
        <v>34</v>
      </c>
      <c r="D30" s="23" t="s">
        <v>67</v>
      </c>
      <c r="E30" s="26">
        <v>0</v>
      </c>
      <c r="F30" s="24">
        <v>0</v>
      </c>
      <c r="G30" s="24">
        <f t="shared" ref="G30" si="9">F30*E30</f>
        <v>0</v>
      </c>
      <c r="H30" s="25">
        <v>0.2</v>
      </c>
      <c r="I30" s="24">
        <f t="shared" ref="I30:I42" si="10">G30*H30</f>
        <v>0</v>
      </c>
      <c r="J30" s="23"/>
    </row>
    <row r="31" spans="2:10" x14ac:dyDescent="0.35">
      <c r="B31" s="23" t="s">
        <v>57</v>
      </c>
      <c r="C31" s="23" t="s">
        <v>35</v>
      </c>
      <c r="D31" s="23" t="s">
        <v>67</v>
      </c>
      <c r="E31" s="26">
        <v>0</v>
      </c>
      <c r="F31" s="24">
        <v>0</v>
      </c>
      <c r="G31" s="24">
        <f t="shared" ref="G31:G42" si="11">F31*E31</f>
        <v>0</v>
      </c>
      <c r="H31" s="25">
        <v>0.2</v>
      </c>
      <c r="I31" s="24">
        <f t="shared" si="10"/>
        <v>0</v>
      </c>
      <c r="J31" s="23"/>
    </row>
    <row r="32" spans="2:10" x14ac:dyDescent="0.35">
      <c r="B32" s="23" t="s">
        <v>57</v>
      </c>
      <c r="C32" s="23" t="s">
        <v>36</v>
      </c>
      <c r="D32" s="23" t="s">
        <v>67</v>
      </c>
      <c r="E32" s="26">
        <v>0</v>
      </c>
      <c r="F32" s="24">
        <v>0</v>
      </c>
      <c r="G32" s="24">
        <f t="shared" si="11"/>
        <v>0</v>
      </c>
      <c r="H32" s="25">
        <v>0.2</v>
      </c>
      <c r="I32" s="24">
        <f t="shared" si="10"/>
        <v>0</v>
      </c>
      <c r="J32" s="23"/>
    </row>
    <row r="33" spans="2:10" x14ac:dyDescent="0.35">
      <c r="B33" s="23" t="s">
        <v>57</v>
      </c>
      <c r="C33" s="23" t="s">
        <v>37</v>
      </c>
      <c r="D33" s="23" t="s">
        <v>67</v>
      </c>
      <c r="E33" s="26">
        <v>0</v>
      </c>
      <c r="F33" s="24">
        <v>0</v>
      </c>
      <c r="G33" s="24">
        <f t="shared" si="11"/>
        <v>0</v>
      </c>
      <c r="H33" s="25">
        <v>0.2</v>
      </c>
      <c r="I33" s="24">
        <f t="shared" si="10"/>
        <v>0</v>
      </c>
      <c r="J33" s="23"/>
    </row>
    <row r="34" spans="2:10" x14ac:dyDescent="0.35">
      <c r="B34" s="23" t="s">
        <v>57</v>
      </c>
      <c r="C34" s="23" t="s">
        <v>38</v>
      </c>
      <c r="D34" s="23" t="s">
        <v>67</v>
      </c>
      <c r="E34" s="26">
        <v>0</v>
      </c>
      <c r="F34" s="24">
        <v>0</v>
      </c>
      <c r="G34" s="24">
        <f t="shared" si="11"/>
        <v>0</v>
      </c>
      <c r="H34" s="25">
        <v>0.2</v>
      </c>
      <c r="I34" s="24">
        <f t="shared" si="10"/>
        <v>0</v>
      </c>
      <c r="J34" s="23"/>
    </row>
    <row r="35" spans="2:10" x14ac:dyDescent="0.35">
      <c r="B35" s="23" t="s">
        <v>57</v>
      </c>
      <c r="C35" s="23" t="s">
        <v>61</v>
      </c>
      <c r="D35" s="23" t="s">
        <v>67</v>
      </c>
      <c r="E35" s="26">
        <v>0</v>
      </c>
      <c r="F35" s="24">
        <v>0</v>
      </c>
      <c r="G35" s="24">
        <f t="shared" si="11"/>
        <v>0</v>
      </c>
      <c r="H35" s="25">
        <v>0.2</v>
      </c>
      <c r="I35" s="24">
        <f t="shared" si="10"/>
        <v>0</v>
      </c>
      <c r="J35" s="23"/>
    </row>
    <row r="36" spans="2:10" x14ac:dyDescent="0.35">
      <c r="B36" s="23" t="s">
        <v>57</v>
      </c>
      <c r="C36" s="23" t="s">
        <v>39</v>
      </c>
      <c r="D36" s="23" t="s">
        <v>67</v>
      </c>
      <c r="E36" s="26">
        <v>0</v>
      </c>
      <c r="F36" s="24">
        <v>0</v>
      </c>
      <c r="G36" s="24">
        <f t="shared" si="11"/>
        <v>0</v>
      </c>
      <c r="H36" s="25">
        <v>0.2</v>
      </c>
      <c r="I36" s="24">
        <f t="shared" si="10"/>
        <v>0</v>
      </c>
      <c r="J36" s="23"/>
    </row>
    <row r="37" spans="2:10" x14ac:dyDescent="0.35">
      <c r="B37" s="23" t="s">
        <v>57</v>
      </c>
      <c r="C37" s="23" t="s">
        <v>40</v>
      </c>
      <c r="D37" s="23" t="s">
        <v>67</v>
      </c>
      <c r="E37" s="26">
        <v>0</v>
      </c>
      <c r="F37" s="24">
        <v>0</v>
      </c>
      <c r="G37" s="24">
        <f t="shared" si="11"/>
        <v>0</v>
      </c>
      <c r="H37" s="25">
        <v>0.2</v>
      </c>
      <c r="I37" s="24">
        <f t="shared" si="10"/>
        <v>0</v>
      </c>
      <c r="J37" s="23"/>
    </row>
    <row r="38" spans="2:10" x14ac:dyDescent="0.35">
      <c r="B38" s="23" t="s">
        <v>57</v>
      </c>
      <c r="C38" s="23" t="s">
        <v>62</v>
      </c>
      <c r="D38" s="23" t="s">
        <v>67</v>
      </c>
      <c r="E38" s="26">
        <v>0</v>
      </c>
      <c r="F38" s="24">
        <v>0</v>
      </c>
      <c r="G38" s="24">
        <f t="shared" si="11"/>
        <v>0</v>
      </c>
      <c r="H38" s="25">
        <v>0.2</v>
      </c>
      <c r="I38" s="24">
        <f t="shared" si="10"/>
        <v>0</v>
      </c>
      <c r="J38" s="23"/>
    </row>
    <row r="39" spans="2:10" x14ac:dyDescent="0.35">
      <c r="B39" s="23" t="s">
        <v>57</v>
      </c>
      <c r="C39" s="23" t="s">
        <v>63</v>
      </c>
      <c r="D39" s="23" t="s">
        <v>67</v>
      </c>
      <c r="E39" s="26">
        <v>0</v>
      </c>
      <c r="F39" s="24">
        <v>0</v>
      </c>
      <c r="G39" s="24">
        <f t="shared" si="11"/>
        <v>0</v>
      </c>
      <c r="H39" s="25">
        <v>0.2</v>
      </c>
      <c r="I39" s="24">
        <f t="shared" si="10"/>
        <v>0</v>
      </c>
      <c r="J39" s="23"/>
    </row>
    <row r="40" spans="2:10" x14ac:dyDescent="0.35">
      <c r="B40" s="23" t="s">
        <v>57</v>
      </c>
      <c r="C40" s="23" t="s">
        <v>64</v>
      </c>
      <c r="D40" s="23" t="s">
        <v>67</v>
      </c>
      <c r="E40" s="26">
        <v>0</v>
      </c>
      <c r="F40" s="24">
        <v>0</v>
      </c>
      <c r="G40" s="24">
        <f t="shared" si="11"/>
        <v>0</v>
      </c>
      <c r="H40" s="25">
        <v>0.2</v>
      </c>
      <c r="I40" s="24">
        <f t="shared" si="10"/>
        <v>0</v>
      </c>
      <c r="J40" s="23"/>
    </row>
    <row r="41" spans="2:10" x14ac:dyDescent="0.35">
      <c r="B41" s="23" t="s">
        <v>57</v>
      </c>
      <c r="C41" s="23" t="s">
        <v>65</v>
      </c>
      <c r="D41" s="23" t="s">
        <v>67</v>
      </c>
      <c r="E41" s="26">
        <v>0</v>
      </c>
      <c r="F41" s="24">
        <v>0</v>
      </c>
      <c r="G41" s="24">
        <f t="shared" si="11"/>
        <v>0</v>
      </c>
      <c r="H41" s="25">
        <v>0.2</v>
      </c>
      <c r="I41" s="24">
        <f t="shared" si="10"/>
        <v>0</v>
      </c>
      <c r="J41" s="23"/>
    </row>
    <row r="42" spans="2:10" x14ac:dyDescent="0.35">
      <c r="B42" s="23" t="s">
        <v>57</v>
      </c>
      <c r="C42" s="23" t="s">
        <v>66</v>
      </c>
      <c r="D42" s="23" t="s">
        <v>67</v>
      </c>
      <c r="E42" s="26">
        <v>0</v>
      </c>
      <c r="F42" s="24">
        <v>0</v>
      </c>
      <c r="G42" s="24">
        <f t="shared" si="11"/>
        <v>0</v>
      </c>
      <c r="H42" s="25">
        <v>0.2</v>
      </c>
      <c r="I42" s="24">
        <f t="shared" si="10"/>
        <v>0</v>
      </c>
      <c r="J42" s="23"/>
    </row>
    <row r="43" spans="2:10" ht="37" customHeight="1" x14ac:dyDescent="0.35">
      <c r="B43" s="27" t="s">
        <v>68</v>
      </c>
      <c r="C43" s="51">
        <f>I42+I41+I40+I39+I38+I37+I36+I35+I34+I33+I32+I31+I30</f>
        <v>0</v>
      </c>
      <c r="D43" s="52"/>
      <c r="E43" s="52"/>
      <c r="F43" s="52"/>
      <c r="G43" s="52"/>
      <c r="H43" s="52"/>
      <c r="I43" s="53"/>
      <c r="J43" s="28"/>
    </row>
    <row r="44" spans="2:10" s="29" customFormat="1" ht="54.5" customHeight="1" x14ac:dyDescent="0.45">
      <c r="B44" s="32" t="s">
        <v>78</v>
      </c>
      <c r="C44" s="55">
        <f>C43+C28+C24+C21+C18</f>
        <v>0</v>
      </c>
      <c r="D44" s="56"/>
      <c r="E44" s="56"/>
      <c r="F44" s="56"/>
      <c r="G44" s="56"/>
      <c r="H44" s="56"/>
      <c r="I44" s="57"/>
      <c r="J44" s="33"/>
    </row>
  </sheetData>
  <mergeCells count="12">
    <mergeCell ref="C28:I28"/>
    <mergeCell ref="B29:J29"/>
    <mergeCell ref="C43:I43"/>
    <mergeCell ref="C44:I44"/>
    <mergeCell ref="B6:J6"/>
    <mergeCell ref="B9:J9"/>
    <mergeCell ref="C18:I18"/>
    <mergeCell ref="B19:J19"/>
    <mergeCell ref="B22:J22"/>
    <mergeCell ref="C21:I21"/>
    <mergeCell ref="C24:I24"/>
    <mergeCell ref="B25:J25"/>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f8787a7-c488-437e-a37a-302c5dbbfd78">
      <Terms xmlns="http://schemas.microsoft.com/office/infopath/2007/PartnerControls"/>
    </lcf76f155ced4ddcb4097134ff3c332f>
    <TaxCatchAll xmlns="a511e20a-8102-4e47-b43c-75f59154b8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6BFE858E1E59488F1CA2456BDFFFE8" ma:contentTypeVersion="12" ma:contentTypeDescription="Crée un document." ma:contentTypeScope="" ma:versionID="542f1d720ad85516e505e40af0499a90">
  <xsd:schema xmlns:xsd="http://www.w3.org/2001/XMLSchema" xmlns:xs="http://www.w3.org/2001/XMLSchema" xmlns:p="http://schemas.microsoft.com/office/2006/metadata/properties" xmlns:ns2="7f8787a7-c488-437e-a37a-302c5dbbfd78" xmlns:ns3="a511e20a-8102-4e47-b43c-75f59154b879" targetNamespace="http://schemas.microsoft.com/office/2006/metadata/properties" ma:root="true" ma:fieldsID="5257d11012a3c5dde679f5bc1e87f0c0" ns2:_="" ns3:_="">
    <xsd:import namespace="7f8787a7-c488-437e-a37a-302c5dbbfd78"/>
    <xsd:import namespace="a511e20a-8102-4e47-b43c-75f59154b87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8787a7-c488-437e-a37a-302c5dbbfd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8228f249-d97a-4069-ac5a-e9aeb0eb6c5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11e20a-8102-4e47-b43c-75f59154b87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2bf9673-6c6a-44e3-98f4-ec5afe8cfb5b}" ma:internalName="TaxCatchAll" ma:showField="CatchAllData" ma:web="a511e20a-8102-4e47-b43c-75f59154b87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CF0CF3-8C34-47C9-9FFC-0587E5325ACC}">
  <ds:schemaRefs>
    <ds:schemaRef ds:uri="http://schemas.microsoft.com/sharepoint/v3/contenttype/forms"/>
  </ds:schemaRefs>
</ds:datastoreItem>
</file>

<file path=customXml/itemProps2.xml><?xml version="1.0" encoding="utf-8"?>
<ds:datastoreItem xmlns:ds="http://schemas.openxmlformats.org/officeDocument/2006/customXml" ds:itemID="{EE0E6E7E-8956-4589-BB6B-303D0B51E47F}">
  <ds:schemaRefs>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7f8787a7-c488-437e-a37a-302c5dbbfd78"/>
    <ds:schemaRef ds:uri="http://purl.org/dc/dcmitype/"/>
    <ds:schemaRef ds:uri="http://schemas.microsoft.com/office/infopath/2007/PartnerControls"/>
    <ds:schemaRef ds:uri="a511e20a-8102-4e47-b43c-75f59154b879"/>
    <ds:schemaRef ds:uri="http://purl.org/dc/terms/"/>
  </ds:schemaRefs>
</ds:datastoreItem>
</file>

<file path=customXml/itemProps3.xml><?xml version="1.0" encoding="utf-8"?>
<ds:datastoreItem xmlns:ds="http://schemas.openxmlformats.org/officeDocument/2006/customXml" ds:itemID="{300D3FEF-A1EC-47F0-81A0-A54376560F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8787a7-c488-437e-a37a-302c5dbbfd78"/>
    <ds:schemaRef ds:uri="a511e20a-8102-4e47-b43c-75f59154b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f3cd2ba-39fc-428b-a333-80f7eb18b18d}" enabled="1" method="Standard" siteId="{e8b88f3d-222b-4ce5-b9d1-46b0ff9466a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Introduction</vt:lpstr>
      <vt:lpstr>Instructions à lire</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Stanislas PILMIS</dc:creator>
  <cp:lastModifiedBy>Tamara LARBI</cp:lastModifiedBy>
  <dcterms:created xsi:type="dcterms:W3CDTF">2023-11-02T09:34:19Z</dcterms:created>
  <dcterms:modified xsi:type="dcterms:W3CDTF">2026-03-24T12:39:46Z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0x010100196BFE858E1E59488F1CA2456BDFFFE8</vt:lpwstr>
  </property>
  <property fmtid="{D5CDD505-2E9C-101B-9397-08002B2CF9AE}" pid="3" name="MediaServiceImageTags">
    <vt:lpwstr/>
  </property>
</Properties>
</file>